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54" i="1" l="1"/>
  <c r="D154" i="1"/>
  <c r="E152" i="1"/>
  <c r="D152" i="1"/>
  <c r="E150" i="1"/>
  <c r="D150" i="1"/>
  <c r="E145" i="1"/>
  <c r="D145" i="1"/>
  <c r="E141" i="1"/>
  <c r="D141" i="1"/>
  <c r="E139" i="1"/>
  <c r="D139" i="1"/>
  <c r="E137" i="1"/>
  <c r="D137" i="1"/>
  <c r="E135" i="1"/>
  <c r="D135" i="1"/>
  <c r="E131" i="1"/>
  <c r="D131" i="1"/>
  <c r="E125" i="1"/>
  <c r="D125" i="1"/>
  <c r="E117" i="1"/>
  <c r="D117" i="1"/>
  <c r="E96" i="1"/>
  <c r="D96" i="1"/>
  <c r="E94" i="1"/>
  <c r="D94" i="1"/>
  <c r="E92" i="1"/>
  <c r="D92" i="1"/>
  <c r="E90" i="1"/>
  <c r="E88" i="1"/>
  <c r="E85" i="1"/>
  <c r="D85" i="1"/>
  <c r="E83" i="1"/>
  <c r="D83" i="1"/>
  <c r="E78" i="1"/>
  <c r="D78" i="1"/>
  <c r="E76" i="1"/>
  <c r="D76" i="1"/>
  <c r="E74" i="1"/>
  <c r="D74" i="1"/>
  <c r="E59" i="1"/>
  <c r="D59" i="1"/>
  <c r="E39" i="1"/>
  <c r="E31" i="1" s="1"/>
  <c r="D39" i="1"/>
  <c r="D31" i="1" s="1"/>
  <c r="E25" i="1"/>
  <c r="D25" i="1"/>
  <c r="E17" i="1"/>
  <c r="D17" i="1"/>
  <c r="E15" i="1"/>
  <c r="D15" i="1"/>
  <c r="E13" i="1" l="1"/>
  <c r="E12" i="1" s="1"/>
  <c r="D13" i="1"/>
  <c r="D12" i="1" s="1"/>
</calcChain>
</file>

<file path=xl/sharedStrings.xml><?xml version="1.0" encoding="utf-8"?>
<sst xmlns="http://schemas.openxmlformats.org/spreadsheetml/2006/main" count="414" uniqueCount="234">
  <si>
    <t>Наименование показателя</t>
  </si>
  <si>
    <t>Код бюджетной классификации</t>
  </si>
  <si>
    <t>администратора поступлений</t>
  </si>
  <si>
    <t>ВСЕГО</t>
  </si>
  <si>
    <t>Дума Кондинского района</t>
  </si>
  <si>
    <t>011</t>
  </si>
  <si>
    <t>Прочие доходы от компенсации затрат бюджетов муниципальных районов</t>
  </si>
  <si>
    <t>1 13 02995 05 0000 130</t>
  </si>
  <si>
    <t>Управление опеки и попечительства администрации Кондинского района</t>
  </si>
  <si>
    <t>031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</si>
  <si>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</si>
  <si>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1 16 23051 05 0000 140</t>
  </si>
  <si>
    <t>Администрация Кондинского района</t>
  </si>
  <si>
    <t>040</t>
  </si>
  <si>
    <t>Государственная пошлина за выдачу разрешения на установку рекламной конструкции</t>
  </si>
  <si>
    <t>1 08 07150 01 0000 110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</si>
  <si>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</si>
  <si>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</si>
  <si>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</si>
  <si>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</si>
  <si>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Прочие доходы от оказания платных услуг (работ) получателями средств бюджетов муниципальных районов</t>
  </si>
  <si>
    <t>1 13 01995 05 0000 130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</si>
  <si>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</si>
  <si>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1 16 90050 05 0000 140</t>
  </si>
  <si>
    <t>Прочие неналоговые доходы бюджетов муниципальных районов</t>
  </si>
  <si>
    <t>1 17 05050 05 0000 180</t>
  </si>
  <si>
    <t>Управление Федеральной службы по надзору в сфере природопользования по Ханты-Мансийскому автономному – Югре (Росприроднадзор)</t>
  </si>
  <si>
    <t>048</t>
  </si>
  <si>
    <t>Плата за выбросы загрязняющих веществ в атмосферный воздух стационарными объектами</t>
  </si>
  <si>
    <t>1 12 01010 01 0000 120</t>
  </si>
  <si>
    <t>Плата за выбросы загрязняющих веществ в атмосферный воздух передвижными объектами</t>
  </si>
  <si>
    <t>1 12 01020 01 0000 120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</si>
  <si>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</si>
  <si>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</si>
  <si>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</si>
  <si>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</si>
  <si>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</si>
  <si>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1 12 01070 01 0000 120</t>
  </si>
  <si>
    <t>050</t>
  </si>
  <si>
    <t>Комитет по финансам и налоговой политике администрации Кондинского района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</si>
  <si>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</si>
  <si>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1 11 03050 05 0000 120</t>
  </si>
  <si>
    <t>Невыясненные поступления, зачисляемые в бюджеты муниципальных районов</t>
  </si>
  <si>
    <t>1 17 01050 05 0000 180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</si>
  <si>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</si>
  <si>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</si>
  <si>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обеспечение жильем молодых семей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</si>
  <si>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</si>
  <si>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</si>
  <si>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</si>
  <si>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</si>
  <si>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</si>
  <si>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Прочие субсидии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</si>
  <si>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</si>
  <si>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</si>
  <si>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</si>
  <si>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</si>
  <si>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</si>
  <si>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</si>
  <si>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</si>
  <si>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</si>
  <si>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</si>
  <si>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</si>
  <si>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 на реализацию дополнительных мероприятий в сфере занятости населения</t>
  </si>
  <si>
    <t>Межбюджетные трансферты, передаваемые бюджетам муниципальных районов на реализацию мероприятий региональных программ в сфере дорожного хозяйства по решениям Правительства Российской Федерации</t>
  </si>
  <si>
    <t>Прочие межбюджетные трансферты, передаваемые бюджетам муниципальных районов</t>
  </si>
  <si>
    <t>070</t>
  </si>
  <si>
    <t>2 02 01001 05 0000 151</t>
  </si>
  <si>
    <t>2 02 01003 05 0000 151</t>
  </si>
  <si>
    <t>2 02 02008 05 0000 151</t>
  </si>
  <si>
    <t>2 02 02051 05 0000 151</t>
  </si>
  <si>
    <t>2 02 02077 05 0000 151</t>
  </si>
  <si>
    <t>2 02 02089 05 0000 151</t>
  </si>
  <si>
    <t>2 02 02089 05 0002 151</t>
  </si>
  <si>
    <t>2 02 02215 05 0000 151</t>
  </si>
  <si>
    <t>2 02 02999 05 0000 151</t>
  </si>
  <si>
    <t>2 02 03003 05 0000 151</t>
  </si>
  <si>
    <t>2 02 03007 05 0000 151</t>
  </si>
  <si>
    <t>2 02 03015 05 0000 151</t>
  </si>
  <si>
    <t>2 02 03020 05 0000 151</t>
  </si>
  <si>
    <t>2 02 03024 05 0000 151</t>
  </si>
  <si>
    <t>2 02 03070 05 0000 151</t>
  </si>
  <si>
    <t>2 02 03119 05 0000 151</t>
  </si>
  <si>
    <t>2 02 04012 05 0000 151</t>
  </si>
  <si>
    <t>2 02 04014 05 0000 151</t>
  </si>
  <si>
    <t>2 02 04025 05 0000 151</t>
  </si>
  <si>
    <t>2 02 04029 05 0000 151</t>
  </si>
  <si>
    <t>2 02 04095 05 0000 151</t>
  </si>
  <si>
    <t>2 02 04999 05 0000 151</t>
  </si>
  <si>
    <t>Прочие безвозмездные поступления в бюджеты муниципальных районов</t>
  </si>
  <si>
    <t>2 07 05030 05 0000 180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</si>
  <si>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</si>
  <si>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</si>
  <si>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</si>
  <si>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2 19 05000 05 0000 151</t>
  </si>
  <si>
    <t>Комитет по управлению муниципальным имуществом администрации Кондинского района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</si>
  <si>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</si>
  <si>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</si>
  <si>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</si>
  <si>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</si>
  <si>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</si>
  <si>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1 11 05035 05 0000 120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</si>
  <si>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</si>
  <si>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1 11 07015 05 0000 120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</si>
  <si>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</si>
  <si>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1 11 09045 05 0000 120</t>
  </si>
  <si>
    <t>Доходы от продажи квартир, находящихся в собственности муниципальных районов</t>
  </si>
  <si>
    <t>1 14 01050 05 0000 410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</si>
  <si>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</si>
  <si>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</si>
  <si>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</si>
  <si>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</si>
  <si>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</si>
  <si>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</si>
  <si>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</si>
  <si>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1 14 06025 05 0000 430</t>
  </si>
  <si>
    <t>076</t>
  </si>
  <si>
    <t>081</t>
  </si>
  <si>
    <t>100</t>
  </si>
  <si>
    <t>Управление Федерального казначейства по Ханты-Мансийскому автономному округу – Югре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</si>
  <si>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</si>
  <si>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</si>
  <si>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</si>
  <si>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</si>
  <si>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</si>
  <si>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</si>
  <si>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</si>
  <si>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</si>
  <si>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130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</si>
  <si>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</si>
  <si>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</si>
  <si>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Денежные взыскания (штрафы) за нарушение законодательства в области охраны окружающей среды</t>
  </si>
  <si>
    <t>1 16 25050 01 0000 140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</si>
  <si>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</si>
  <si>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</si>
  <si>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160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</si>
  <si>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</si>
  <si>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</si>
  <si>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</si>
  <si>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</si>
  <si>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1 16 33050 05 0000 140</t>
  </si>
  <si>
    <t>170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</si>
  <si>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</si>
  <si>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– Югре</t>
  </si>
  <si>
    <t>182</t>
  </si>
  <si>
    <t>Управление Федеральной налоговой службы по Ханты-Мансийскому автономному округу – Югре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</si>
  <si>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</si>
  <si>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</si>
  <si>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</si>
  <si>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</si>
  <si>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1 01 02010 01 0000 110</t>
  </si>
  <si>
    <t>1 01 02020 01 0000 110</t>
  </si>
  <si>
    <t>1 01 02030 01 0000 110</t>
  </si>
  <si>
    <t>1 01 02040 01 0000 110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</si>
  <si>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</si>
  <si>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</si>
  <si>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</si>
  <si>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</si>
  <si>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</si>
  <si>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</si>
  <si>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1 05 01021 01 0000 110</t>
  </si>
  <si>
    <t>1 05 01022 01 0000 110</t>
  </si>
  <si>
    <t>Минимальный налог, зачисляемый в бюджеты субъектов Российской Федерации</t>
  </si>
  <si>
    <t>1 05 01050 01 0000 110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</si>
  <si>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</si>
  <si>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</si>
  <si>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1 05 02010 02 0000 110</t>
  </si>
  <si>
    <t>1 05 02020 02 0000 110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</si>
  <si>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</si>
  <si>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</si>
  <si>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1 05 03010 01 0000 110</t>
  </si>
  <si>
    <t>1 05 03020 01 0000 110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</si>
  <si>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</si>
  <si>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</si>
  <si>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Земельный налог с организаций, обладающих земельным участком, расположенным в границах межселенных территорий</t>
  </si>
  <si>
    <t>1 06 06033 05 0000 110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</si>
  <si>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</si>
  <si>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</si>
  <si>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</si>
  <si>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</si>
  <si>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</si>
  <si>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</si>
  <si>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</si>
  <si>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1 16 06000 01 0000 140</t>
  </si>
  <si>
    <t>188</t>
  </si>
  <si>
    <t>Управление Министерства внутренних дел Российской Федерации по Ханты-Мансийскому автономному округу – Югре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</si>
  <si>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</si>
  <si>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</si>
  <si>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</si>
  <si>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1 16 21050 05 0000 140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</si>
  <si>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</si>
  <si>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1 16 30014 01 0000 140</t>
  </si>
  <si>
    <t>Прочие денежные взыскания (штрафы) за правонарушения в области дорожного движения</t>
  </si>
  <si>
    <t>1 16 30030 01 0000 140</t>
  </si>
  <si>
    <t>231</t>
  </si>
  <si>
    <t>Управление образования администрации Кондинского района</t>
  </si>
  <si>
    <t>241</t>
  </si>
  <si>
    <t>Управление культуры и молодежной политики администрации Кондинского района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</si>
  <si>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</si>
  <si>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</si>
  <si>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</si>
  <si>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1 16 25060 01 0000 140</t>
  </si>
  <si>
    <t>410</t>
  </si>
  <si>
    <t>420</t>
  </si>
  <si>
    <t>460</t>
  </si>
  <si>
    <t>481</t>
  </si>
  <si>
    <t xml:space="preserve">Управление жилищно-коммунального хозяйства администрации Кондинского района 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</si>
  <si>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</si>
  <si>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1 14 02053 05 0000 440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</si>
  <si>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</si>
  <si>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1 15 02050 05 0000 140</t>
  </si>
  <si>
    <t>530</t>
  </si>
  <si>
    <t>630</t>
  </si>
  <si>
    <t>660</t>
  </si>
  <si>
    <t>Нижнеобское территориальное управление Федерального агентства по рыболовству</t>
  </si>
  <si>
    <t>Управление Федеральной службы по ветеринарному и фитосанитарному надзору по Тюменской области, Ямало-Ненецкому и Ханты-Мансийскому автономным округам</t>
  </si>
  <si>
    <t xml:space="preserve">Служба по контролю и надзору в сфере здравоохранения Ханты-Мансийского автономного округа - Югры </t>
  </si>
  <si>
    <t>Управление Федеральной антимонопольной службы по Ханты-Мансийскому автономному округу - Югре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</si>
  <si>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</si>
  <si>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Служба по контролю и надзору в сфере образования Ханты-Мансийского автономного округа – Югры</t>
  </si>
  <si>
    <t>Служба жилищного и строительного надзора Ханты-Мансийского автономного округа – Югры</t>
  </si>
  <si>
    <t xml:space="preserve">Муниципальное учреждение Управление капитального строительства Кондинского района       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</si>
  <si>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– Югры</t>
  </si>
  <si>
    <t>Ветеринарная служба Ханты-Мансийского автономного округа – Югры</t>
  </si>
  <si>
    <t>Служба контроля Ханты-Мансийского автономного округа – Югры</t>
  </si>
  <si>
    <t>Межрегиональное управление Федеральной службы по регулированию алкогольного рынка по Уральскому федеральному округу</t>
  </si>
  <si>
    <t>Приложение 1</t>
  </si>
  <si>
    <t>к решению Думы Кондинского района </t>
  </si>
  <si>
    <t xml:space="preserve">от  № </t>
  </si>
  <si>
    <t>Доходы бюджета муниципального образования Кондинский район за 2015 год по кодам классификации доходов бюджетов</t>
  </si>
  <si>
    <t>доходов бюджета района</t>
  </si>
  <si>
    <t>тыс. рублей</t>
  </si>
  <si>
    <t>Уточненный план</t>
  </si>
  <si>
    <t xml:space="preserve">Исполнение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</si>
</sst>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49" fontId="1" fillId="2" borderId="3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2" borderId="4" xfId="0" applyNumberFormat="1" applyFont="1" applyFill="1" applyBorder="1" applyAlignment="1">
      <alignment wrapText="1"/>
    </xf>
    <xf numFmtId="164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3"/>
  <sheetViews>
    <sheetView tabSelected="1" workbookViewId="0">
      <selection activeCell="D4" sqref="D4"/>
    </sheetView>
  </sheetViews>
  <sheetFormatPr defaultRowHeight="15.75" x14ac:dyDescent="0.25"/>
  <cols>
    <col min="1" max="1" width="50.5703125" style="3" customWidth="1"/>
    <col min="2" max="2" width="17.7109375" style="4" customWidth="1"/>
    <col min="3" max="3" width="24.5703125" style="3" customWidth="1"/>
    <col min="4" max="5" width="14.42578125" style="3" customWidth="1"/>
    <col min="6" max="16384" width="9.140625" style="3"/>
  </cols>
  <sheetData>
    <row r="1" spans="1:8" x14ac:dyDescent="0.25">
      <c r="D1" s="5" t="s">
        <v>226</v>
      </c>
    </row>
    <row r="2" spans="1:8" x14ac:dyDescent="0.25">
      <c r="D2" s="5" t="s">
        <v>227</v>
      </c>
    </row>
    <row r="3" spans="1:8" x14ac:dyDescent="0.25">
      <c r="D3" s="5" t="s">
        <v>228</v>
      </c>
    </row>
    <row r="4" spans="1:8" x14ac:dyDescent="0.25">
      <c r="D4" s="5"/>
    </row>
    <row r="6" spans="1:8" ht="48.75" customHeight="1" x14ac:dyDescent="0.3">
      <c r="A6" s="25" t="s">
        <v>229</v>
      </c>
      <c r="B6" s="25"/>
      <c r="C6" s="25"/>
      <c r="D6" s="25"/>
      <c r="E6" s="25"/>
      <c r="F6" s="19"/>
      <c r="G6" s="19"/>
      <c r="H6" s="19"/>
    </row>
    <row r="7" spans="1:8" ht="12.75" customHeight="1" x14ac:dyDescent="0.3">
      <c r="A7" s="21"/>
      <c r="B7" s="21"/>
      <c r="C7" s="21"/>
      <c r="D7" s="21"/>
      <c r="E7" s="21"/>
      <c r="F7" s="19"/>
      <c r="G7" s="19"/>
      <c r="H7" s="19"/>
    </row>
    <row r="8" spans="1:8" x14ac:dyDescent="0.25">
      <c r="E8" s="22" t="s">
        <v>231</v>
      </c>
    </row>
    <row r="9" spans="1:8" ht="15.75" customHeight="1" x14ac:dyDescent="0.25">
      <c r="A9" s="23" t="s">
        <v>0</v>
      </c>
      <c r="B9" s="23" t="s">
        <v>1</v>
      </c>
      <c r="C9" s="23"/>
      <c r="D9" s="23" t="s">
        <v>232</v>
      </c>
      <c r="E9" s="23" t="s">
        <v>233</v>
      </c>
    </row>
    <row r="10" spans="1:8" ht="31.5" x14ac:dyDescent="0.25">
      <c r="A10" s="23"/>
      <c r="B10" s="6" t="s">
        <v>2</v>
      </c>
      <c r="C10" s="7" t="s">
        <v>230</v>
      </c>
      <c r="D10" s="24"/>
      <c r="E10" s="23"/>
    </row>
    <row r="11" spans="1:8" x14ac:dyDescent="0.25">
      <c r="A11" s="8">
        <v>1</v>
      </c>
      <c r="B11" s="9">
        <v>2</v>
      </c>
      <c r="C11" s="8">
        <v>3</v>
      </c>
      <c r="D11" s="8">
        <v>4</v>
      </c>
      <c r="E11" s="8">
        <v>5</v>
      </c>
    </row>
    <row r="12" spans="1:8" x14ac:dyDescent="0.25">
      <c r="A12" s="10" t="s">
        <v>3</v>
      </c>
      <c r="B12" s="9"/>
      <c r="C12" s="10"/>
      <c r="D12" s="11">
        <f>D13+D15+D17+D25+D31+D59+D74+D76+D78+D83+D85+D88+D90+D92+D94+D96+D117+D125+D131+D135+D137+D139+D141+D145+D150+D152+D154</f>
        <v>5228475.4000000004</v>
      </c>
      <c r="E12" s="11">
        <f>E13+E15+E17+E25+E31+E59+E74+E76+E78+E83+E85+E88+E90+E92+E94+E96+E117+E125+E131+E135+E137+E139+E141+E145+E150+E152+E154</f>
        <v>5157361.4999999991</v>
      </c>
    </row>
    <row r="13" spans="1:8" x14ac:dyDescent="0.25">
      <c r="A13" s="10" t="s">
        <v>4</v>
      </c>
      <c r="B13" s="9" t="s">
        <v>5</v>
      </c>
      <c r="C13" s="10"/>
      <c r="D13" s="11">
        <f>D14</f>
        <v>141.69999999999999</v>
      </c>
      <c r="E13" s="11">
        <f>E14</f>
        <v>145.5</v>
      </c>
    </row>
    <row r="14" spans="1:8" ht="33.75" customHeight="1" x14ac:dyDescent="0.25">
      <c r="A14" s="10" t="s">
        <v>6</v>
      </c>
      <c r="B14" s="9" t="s">
        <v>5</v>
      </c>
      <c r="C14" s="10" t="s">
        <v>7</v>
      </c>
      <c r="D14" s="11">
        <v>141.69999999999999</v>
      </c>
      <c r="E14" s="11">
        <v>145.5</v>
      </c>
    </row>
    <row r="15" spans="1:8" ht="35.25" customHeight="1" x14ac:dyDescent="0.25">
      <c r="A15" s="10" t="s">
        <v>8</v>
      </c>
      <c r="B15" s="9" t="s">
        <v>9</v>
      </c>
      <c r="C15" s="10"/>
      <c r="D15" s="11">
        <f>D16</f>
        <v>13.2</v>
      </c>
      <c r="E15" s="11">
        <f>E16</f>
        <v>13.2</v>
      </c>
    </row>
    <row r="16" spans="1:8" ht="100.5" customHeight="1" x14ac:dyDescent="0.25">
      <c r="A16" s="10" t="s">
        <v>10</v>
      </c>
      <c r="B16" s="9" t="s">
        <v>9</v>
      </c>
      <c r="C16" s="10" t="s">
        <v>11</v>
      </c>
      <c r="D16" s="11">
        <v>13.2</v>
      </c>
      <c r="E16" s="11">
        <v>13.2</v>
      </c>
    </row>
    <row r="17" spans="1:5" x14ac:dyDescent="0.25">
      <c r="A17" s="10" t="s">
        <v>12</v>
      </c>
      <c r="B17" s="9" t="s">
        <v>13</v>
      </c>
      <c r="C17" s="10"/>
      <c r="D17" s="11">
        <f>D18+D19+D20+D21+D22+D23+D24</f>
        <v>932.6</v>
      </c>
      <c r="E17" s="11">
        <f>E18+E19+E20+E21+E22+E23+E24</f>
        <v>1001.3000000000001</v>
      </c>
    </row>
    <row r="18" spans="1:5" ht="31.5" x14ac:dyDescent="0.25">
      <c r="A18" s="10" t="s">
        <v>14</v>
      </c>
      <c r="B18" s="9" t="s">
        <v>13</v>
      </c>
      <c r="C18" s="10" t="s">
        <v>15</v>
      </c>
      <c r="D18" s="11">
        <v>15</v>
      </c>
      <c r="E18" s="11">
        <v>15</v>
      </c>
    </row>
    <row r="19" spans="1:5" ht="110.25" x14ac:dyDescent="0.25">
      <c r="A19" s="10" t="s">
        <v>16</v>
      </c>
      <c r="B19" s="9" t="s">
        <v>13</v>
      </c>
      <c r="C19" s="10" t="s">
        <v>17</v>
      </c>
      <c r="D19" s="11">
        <v>0.2</v>
      </c>
      <c r="E19" s="11">
        <v>0.2</v>
      </c>
    </row>
    <row r="20" spans="1:5" ht="110.25" x14ac:dyDescent="0.25">
      <c r="A20" s="10" t="s">
        <v>18</v>
      </c>
      <c r="B20" s="9" t="s">
        <v>13</v>
      </c>
      <c r="C20" s="10" t="s">
        <v>19</v>
      </c>
      <c r="D20" s="11">
        <v>509.3</v>
      </c>
      <c r="E20" s="11">
        <v>509.3</v>
      </c>
    </row>
    <row r="21" spans="1:5" ht="47.25" x14ac:dyDescent="0.25">
      <c r="A21" s="10" t="s">
        <v>20</v>
      </c>
      <c r="B21" s="9" t="s">
        <v>13</v>
      </c>
      <c r="C21" s="10" t="s">
        <v>21</v>
      </c>
      <c r="D21" s="11">
        <v>14.2</v>
      </c>
      <c r="E21" s="11">
        <v>15.7</v>
      </c>
    </row>
    <row r="22" spans="1:5" ht="31.5" x14ac:dyDescent="0.25">
      <c r="A22" s="10" t="s">
        <v>6</v>
      </c>
      <c r="B22" s="9" t="s">
        <v>13</v>
      </c>
      <c r="C22" s="10" t="s">
        <v>7</v>
      </c>
      <c r="D22" s="11">
        <v>28</v>
      </c>
      <c r="E22" s="11">
        <v>43</v>
      </c>
    </row>
    <row r="23" spans="1:5" ht="52.5" customHeight="1" x14ac:dyDescent="0.25">
      <c r="A23" s="10" t="s">
        <v>22</v>
      </c>
      <c r="B23" s="9" t="s">
        <v>13</v>
      </c>
      <c r="C23" s="10" t="s">
        <v>23</v>
      </c>
      <c r="D23" s="11">
        <v>365.9</v>
      </c>
      <c r="E23" s="11">
        <v>403.5</v>
      </c>
    </row>
    <row r="24" spans="1:5" ht="31.5" x14ac:dyDescent="0.25">
      <c r="A24" s="10" t="s">
        <v>24</v>
      </c>
      <c r="B24" s="9" t="s">
        <v>13</v>
      </c>
      <c r="C24" s="10" t="s">
        <v>25</v>
      </c>
      <c r="D24" s="11"/>
      <c r="E24" s="11">
        <v>14.6</v>
      </c>
    </row>
    <row r="25" spans="1:5" ht="63" x14ac:dyDescent="0.25">
      <c r="A25" s="10" t="s">
        <v>26</v>
      </c>
      <c r="B25" s="9" t="s">
        <v>27</v>
      </c>
      <c r="C25" s="10"/>
      <c r="D25" s="11">
        <f>D26+D27+D28+D29+D30</f>
        <v>10849.7</v>
      </c>
      <c r="E25" s="11">
        <f>E26+E27+E28+E29+E30</f>
        <v>11285.300000000001</v>
      </c>
    </row>
    <row r="26" spans="1:5" ht="31.5" x14ac:dyDescent="0.25">
      <c r="A26" s="10" t="s">
        <v>28</v>
      </c>
      <c r="B26" s="9" t="s">
        <v>27</v>
      </c>
      <c r="C26" s="10" t="s">
        <v>29</v>
      </c>
      <c r="D26" s="11">
        <v>5612.6</v>
      </c>
      <c r="E26" s="11">
        <v>5617.2</v>
      </c>
    </row>
    <row r="27" spans="1:5" ht="31.5" x14ac:dyDescent="0.25">
      <c r="A27" s="10" t="s">
        <v>30</v>
      </c>
      <c r="B27" s="9" t="s">
        <v>27</v>
      </c>
      <c r="C27" s="10" t="s">
        <v>31</v>
      </c>
      <c r="D27" s="11">
        <v>46.2</v>
      </c>
      <c r="E27" s="11">
        <v>54.8</v>
      </c>
    </row>
    <row r="28" spans="1:5" ht="31.5" x14ac:dyDescent="0.25">
      <c r="A28" s="10" t="s">
        <v>32</v>
      </c>
      <c r="B28" s="9" t="s">
        <v>27</v>
      </c>
      <c r="C28" s="10" t="s">
        <v>33</v>
      </c>
      <c r="D28" s="11">
        <v>270.60000000000002</v>
      </c>
      <c r="E28" s="11">
        <v>299.60000000000002</v>
      </c>
    </row>
    <row r="29" spans="1:5" ht="31.5" x14ac:dyDescent="0.25">
      <c r="A29" s="10" t="s">
        <v>34</v>
      </c>
      <c r="B29" s="9" t="s">
        <v>27</v>
      </c>
      <c r="C29" s="10" t="s">
        <v>35</v>
      </c>
      <c r="D29" s="11">
        <v>4146.2</v>
      </c>
      <c r="E29" s="11">
        <v>4539.6000000000004</v>
      </c>
    </row>
    <row r="30" spans="1:5" ht="63" x14ac:dyDescent="0.25">
      <c r="A30" s="10" t="s">
        <v>36</v>
      </c>
      <c r="B30" s="9" t="s">
        <v>27</v>
      </c>
      <c r="C30" s="10" t="s">
        <v>37</v>
      </c>
      <c r="D30" s="11">
        <v>774.1</v>
      </c>
      <c r="E30" s="11">
        <v>774.1</v>
      </c>
    </row>
    <row r="31" spans="1:5" ht="31.5" x14ac:dyDescent="0.25">
      <c r="A31" s="10" t="s">
        <v>39</v>
      </c>
      <c r="B31" s="9" t="s">
        <v>38</v>
      </c>
      <c r="C31" s="10"/>
      <c r="D31" s="11">
        <f>D32+D33+D34+D35+D36+D37+D38+D39+D41+D42+D43+D44+D45+D46+D47+D48+D49+D50+D51+D52+D53+D54+D55+D56+D57+D58</f>
        <v>4555965.8000000007</v>
      </c>
      <c r="E31" s="11">
        <f>E32+E33+E34+E35+E36+E37+E38+E39+E41+E42+E43+E44+E45+E46+E47+E48+E49+E50+E51+E52+E53+E54+E55+E56+E57+E58</f>
        <v>4481238.3999999994</v>
      </c>
    </row>
    <row r="32" spans="1:5" ht="47.25" x14ac:dyDescent="0.25">
      <c r="A32" s="10" t="s">
        <v>40</v>
      </c>
      <c r="B32" s="9" t="s">
        <v>38</v>
      </c>
      <c r="C32" s="10" t="s">
        <v>41</v>
      </c>
      <c r="D32" s="11">
        <v>1358.8</v>
      </c>
      <c r="E32" s="11">
        <v>1451.5</v>
      </c>
    </row>
    <row r="33" spans="1:5" ht="31.5" x14ac:dyDescent="0.25">
      <c r="A33" s="10" t="s">
        <v>42</v>
      </c>
      <c r="B33" s="9" t="s">
        <v>38</v>
      </c>
      <c r="C33" s="10" t="s">
        <v>43</v>
      </c>
      <c r="D33" s="11">
        <v>-2.5</v>
      </c>
      <c r="E33" s="11">
        <v>-1.8</v>
      </c>
    </row>
    <row r="34" spans="1:5" ht="31.5" x14ac:dyDescent="0.25">
      <c r="A34" s="1" t="s">
        <v>44</v>
      </c>
      <c r="B34" s="9" t="s">
        <v>38</v>
      </c>
      <c r="C34" s="2" t="s">
        <v>67</v>
      </c>
      <c r="D34" s="11">
        <v>262181.5</v>
      </c>
      <c r="E34" s="11">
        <v>262181.5</v>
      </c>
    </row>
    <row r="35" spans="1:5" ht="47.25" x14ac:dyDescent="0.25">
      <c r="A35" s="1" t="s">
        <v>45</v>
      </c>
      <c r="B35" s="9" t="s">
        <v>38</v>
      </c>
      <c r="C35" s="2" t="s">
        <v>68</v>
      </c>
      <c r="D35" s="11">
        <v>555211.30000000005</v>
      </c>
      <c r="E35" s="11">
        <v>555187.6</v>
      </c>
    </row>
    <row r="36" spans="1:5" ht="31.5" x14ac:dyDescent="0.25">
      <c r="A36" s="1" t="s">
        <v>46</v>
      </c>
      <c r="B36" s="9" t="s">
        <v>38</v>
      </c>
      <c r="C36" s="2" t="s">
        <v>69</v>
      </c>
      <c r="D36" s="11">
        <v>8837.6</v>
      </c>
      <c r="E36" s="11">
        <v>8837.6</v>
      </c>
    </row>
    <row r="37" spans="1:5" ht="31.5" x14ac:dyDescent="0.25">
      <c r="A37" s="1" t="s">
        <v>47</v>
      </c>
      <c r="B37" s="9" t="s">
        <v>38</v>
      </c>
      <c r="C37" s="2" t="s">
        <v>70</v>
      </c>
      <c r="D37" s="11">
        <v>1028.2</v>
      </c>
      <c r="E37" s="11">
        <v>1028.2</v>
      </c>
    </row>
    <row r="38" spans="1:5" ht="63" x14ac:dyDescent="0.25">
      <c r="A38" s="1" t="s">
        <v>48</v>
      </c>
      <c r="B38" s="9" t="s">
        <v>38</v>
      </c>
      <c r="C38" s="2" t="s">
        <v>71</v>
      </c>
      <c r="D38" s="11">
        <v>508186.5</v>
      </c>
      <c r="E38" s="11">
        <v>497041.9</v>
      </c>
    </row>
    <row r="39" spans="1:5" ht="94.5" x14ac:dyDescent="0.25">
      <c r="A39" s="1" t="s">
        <v>49</v>
      </c>
      <c r="B39" s="9" t="s">
        <v>38</v>
      </c>
      <c r="C39" s="2" t="s">
        <v>72</v>
      </c>
      <c r="D39" s="11">
        <f>D40</f>
        <v>84826.6</v>
      </c>
      <c r="E39" s="11">
        <f>E40</f>
        <v>60135.6</v>
      </c>
    </row>
    <row r="40" spans="1:5" ht="63" x14ac:dyDescent="0.25">
      <c r="A40" s="1" t="s">
        <v>50</v>
      </c>
      <c r="B40" s="9" t="s">
        <v>38</v>
      </c>
      <c r="C40" s="2" t="s">
        <v>73</v>
      </c>
      <c r="D40" s="11">
        <v>84826.6</v>
      </c>
      <c r="E40" s="11">
        <v>60135.6</v>
      </c>
    </row>
    <row r="41" spans="1:5" ht="78.75" x14ac:dyDescent="0.25">
      <c r="A41" s="1" t="s">
        <v>51</v>
      </c>
      <c r="B41" s="9" t="s">
        <v>38</v>
      </c>
      <c r="C41" s="2" t="s">
        <v>74</v>
      </c>
      <c r="D41" s="11">
        <v>3800</v>
      </c>
      <c r="E41" s="11">
        <v>3800</v>
      </c>
    </row>
    <row r="42" spans="1:5" x14ac:dyDescent="0.25">
      <c r="A42" s="2" t="s">
        <v>52</v>
      </c>
      <c r="B42" s="9" t="s">
        <v>38</v>
      </c>
      <c r="C42" s="2" t="s">
        <v>75</v>
      </c>
      <c r="D42" s="11">
        <v>921843.19999999995</v>
      </c>
      <c r="E42" s="11">
        <v>920031.6</v>
      </c>
    </row>
    <row r="43" spans="1:5" ht="47.25" x14ac:dyDescent="0.25">
      <c r="A43" s="1" t="s">
        <v>53</v>
      </c>
      <c r="B43" s="9" t="s">
        <v>38</v>
      </c>
      <c r="C43" s="2" t="s">
        <v>76</v>
      </c>
      <c r="D43" s="11">
        <v>5434.8</v>
      </c>
      <c r="E43" s="11">
        <v>5434.8</v>
      </c>
    </row>
    <row r="44" spans="1:5" ht="63" x14ac:dyDescent="0.25">
      <c r="A44" s="1" t="s">
        <v>54</v>
      </c>
      <c r="B44" s="9" t="s">
        <v>38</v>
      </c>
      <c r="C44" s="2" t="s">
        <v>77</v>
      </c>
      <c r="D44" s="11">
        <v>5.0999999999999996</v>
      </c>
      <c r="E44" s="11">
        <v>5.0999999999999996</v>
      </c>
    </row>
    <row r="45" spans="1:5" ht="63" x14ac:dyDescent="0.25">
      <c r="A45" s="1" t="s">
        <v>55</v>
      </c>
      <c r="B45" s="9" t="s">
        <v>38</v>
      </c>
      <c r="C45" s="2" t="s">
        <v>78</v>
      </c>
      <c r="D45" s="11">
        <v>4487.5</v>
      </c>
      <c r="E45" s="11">
        <v>4487.5</v>
      </c>
    </row>
    <row r="46" spans="1:5" ht="63" x14ac:dyDescent="0.25">
      <c r="A46" s="1" t="s">
        <v>56</v>
      </c>
      <c r="B46" s="9" t="s">
        <v>38</v>
      </c>
      <c r="C46" s="2" t="s">
        <v>79</v>
      </c>
      <c r="D46" s="11">
        <v>1168.8</v>
      </c>
      <c r="E46" s="11">
        <v>1168.8</v>
      </c>
    </row>
    <row r="47" spans="1:5" ht="47.25" x14ac:dyDescent="0.25">
      <c r="A47" s="1" t="s">
        <v>57</v>
      </c>
      <c r="B47" s="9" t="s">
        <v>38</v>
      </c>
      <c r="C47" s="2" t="s">
        <v>80</v>
      </c>
      <c r="D47" s="11">
        <v>1424988.6</v>
      </c>
      <c r="E47" s="11">
        <v>1418275.4</v>
      </c>
    </row>
    <row r="48" spans="1:5" ht="110.25" x14ac:dyDescent="0.25">
      <c r="A48" s="1" t="s">
        <v>58</v>
      </c>
      <c r="B48" s="9" t="s">
        <v>38</v>
      </c>
      <c r="C48" s="2" t="s">
        <v>81</v>
      </c>
      <c r="D48" s="11">
        <v>5150.7</v>
      </c>
      <c r="E48" s="11">
        <v>5150.7</v>
      </c>
    </row>
    <row r="49" spans="1:5" ht="78.75" x14ac:dyDescent="0.25">
      <c r="A49" s="1" t="s">
        <v>59</v>
      </c>
      <c r="B49" s="9" t="s">
        <v>38</v>
      </c>
      <c r="C49" s="2" t="s">
        <v>82</v>
      </c>
      <c r="D49" s="11">
        <v>30239.599999999999</v>
      </c>
      <c r="E49" s="11">
        <v>25184.6</v>
      </c>
    </row>
    <row r="50" spans="1:5" ht="78.75" x14ac:dyDescent="0.25">
      <c r="A50" s="1" t="s">
        <v>60</v>
      </c>
      <c r="B50" s="9" t="s">
        <v>38</v>
      </c>
      <c r="C50" s="2" t="s">
        <v>83</v>
      </c>
      <c r="D50" s="11">
        <v>291126.09999999998</v>
      </c>
      <c r="E50" s="11">
        <v>291126.09999999998</v>
      </c>
    </row>
    <row r="51" spans="1:5" ht="94.5" x14ac:dyDescent="0.25">
      <c r="A51" s="1" t="s">
        <v>61</v>
      </c>
      <c r="B51" s="9" t="s">
        <v>38</v>
      </c>
      <c r="C51" s="2" t="s">
        <v>84</v>
      </c>
      <c r="D51" s="11">
        <v>272494.90000000002</v>
      </c>
      <c r="E51" s="11">
        <v>257647.8</v>
      </c>
    </row>
    <row r="52" spans="1:5" ht="63" x14ac:dyDescent="0.25">
      <c r="A52" s="1" t="s">
        <v>62</v>
      </c>
      <c r="B52" s="9" t="s">
        <v>38</v>
      </c>
      <c r="C52" s="2" t="s">
        <v>85</v>
      </c>
      <c r="D52" s="11">
        <v>41.3</v>
      </c>
      <c r="E52" s="11">
        <v>41.3</v>
      </c>
    </row>
    <row r="53" spans="1:5" ht="63" x14ac:dyDescent="0.25">
      <c r="A53" s="1" t="s">
        <v>63</v>
      </c>
      <c r="B53" s="9" t="s">
        <v>38</v>
      </c>
      <c r="C53" s="2" t="s">
        <v>86</v>
      </c>
      <c r="D53" s="11">
        <v>353</v>
      </c>
      <c r="E53" s="11">
        <v>352.6</v>
      </c>
    </row>
    <row r="54" spans="1:5" ht="94.5" x14ac:dyDescent="0.25">
      <c r="A54" s="1" t="s">
        <v>64</v>
      </c>
      <c r="B54" s="9" t="s">
        <v>38</v>
      </c>
      <c r="C54" s="2" t="s">
        <v>87</v>
      </c>
      <c r="D54" s="11">
        <v>96504.1</v>
      </c>
      <c r="E54" s="11">
        <v>96504.1</v>
      </c>
    </row>
    <row r="55" spans="1:5" ht="47.25" x14ac:dyDescent="0.25">
      <c r="A55" s="1" t="s">
        <v>65</v>
      </c>
      <c r="B55" s="9" t="s">
        <v>38</v>
      </c>
      <c r="C55" s="2" t="s">
        <v>88</v>
      </c>
      <c r="D55" s="11">
        <v>23573.200000000001</v>
      </c>
      <c r="E55" s="11">
        <v>23404.5</v>
      </c>
    </row>
    <row r="56" spans="1:5" ht="31.5" x14ac:dyDescent="0.25">
      <c r="A56" s="10" t="s">
        <v>89</v>
      </c>
      <c r="B56" s="9" t="s">
        <v>38</v>
      </c>
      <c r="C56" s="10" t="s">
        <v>90</v>
      </c>
      <c r="D56" s="11">
        <v>59169.5</v>
      </c>
      <c r="E56" s="11">
        <v>55611.8</v>
      </c>
    </row>
    <row r="57" spans="1:5" ht="78.75" x14ac:dyDescent="0.25">
      <c r="A57" s="10" t="s">
        <v>91</v>
      </c>
      <c r="B57" s="9" t="s">
        <v>38</v>
      </c>
      <c r="C57" s="10" t="s">
        <v>92</v>
      </c>
      <c r="D57" s="11">
        <v>1.4</v>
      </c>
      <c r="E57" s="11">
        <v>1.4</v>
      </c>
    </row>
    <row r="58" spans="1:5" ht="63" x14ac:dyDescent="0.25">
      <c r="A58" s="10" t="s">
        <v>93</v>
      </c>
      <c r="B58" s="9" t="s">
        <v>38</v>
      </c>
      <c r="C58" s="10" t="s">
        <v>94</v>
      </c>
      <c r="D58" s="11">
        <v>-6044</v>
      </c>
      <c r="E58" s="11">
        <v>-12851.8</v>
      </c>
    </row>
    <row r="59" spans="1:5" ht="47.25" x14ac:dyDescent="0.25">
      <c r="A59" s="10" t="s">
        <v>95</v>
      </c>
      <c r="B59" s="9" t="s">
        <v>66</v>
      </c>
      <c r="C59" s="10"/>
      <c r="D59" s="11">
        <f>D60+D61+D62+D63+D64+D65+D66+D67+D68+D69+D70+D71+D72+D73</f>
        <v>70718.200000000012</v>
      </c>
      <c r="E59" s="11">
        <f>E60+E61+E62+E63+E64+E65+E66+E67+E68+E69+E70+E71+E72+E73</f>
        <v>74592.400000000023</v>
      </c>
    </row>
    <row r="60" spans="1:5" ht="110.25" x14ac:dyDescent="0.25">
      <c r="A60" s="10" t="s">
        <v>16</v>
      </c>
      <c r="B60" s="9" t="s">
        <v>66</v>
      </c>
      <c r="C60" s="10" t="s">
        <v>17</v>
      </c>
      <c r="D60" s="11">
        <v>30450</v>
      </c>
      <c r="E60" s="11">
        <v>30965.1</v>
      </c>
    </row>
    <row r="61" spans="1:5" ht="110.25" x14ac:dyDescent="0.25">
      <c r="A61" s="10" t="s">
        <v>18</v>
      </c>
      <c r="B61" s="9" t="s">
        <v>66</v>
      </c>
      <c r="C61" s="10" t="s">
        <v>19</v>
      </c>
      <c r="D61" s="11">
        <v>1040</v>
      </c>
      <c r="E61" s="11">
        <v>1719.3</v>
      </c>
    </row>
    <row r="62" spans="1:5" ht="110.25" x14ac:dyDescent="0.25">
      <c r="A62" s="10" t="s">
        <v>96</v>
      </c>
      <c r="B62" s="9" t="s">
        <v>66</v>
      </c>
      <c r="C62" s="10" t="s">
        <v>97</v>
      </c>
      <c r="D62" s="11">
        <v>4800</v>
      </c>
      <c r="E62" s="11">
        <v>6100.9</v>
      </c>
    </row>
    <row r="63" spans="1:5" ht="110.25" x14ac:dyDescent="0.25">
      <c r="A63" s="10" t="s">
        <v>98</v>
      </c>
      <c r="B63" s="9" t="s">
        <v>66</v>
      </c>
      <c r="C63" s="10" t="s">
        <v>99</v>
      </c>
      <c r="D63" s="11">
        <v>8.5</v>
      </c>
      <c r="E63" s="11">
        <v>5</v>
      </c>
    </row>
    <row r="64" spans="1:5" ht="94.5" x14ac:dyDescent="0.25">
      <c r="A64" s="10" t="s">
        <v>100</v>
      </c>
      <c r="B64" s="9" t="s">
        <v>66</v>
      </c>
      <c r="C64" s="10" t="s">
        <v>101</v>
      </c>
      <c r="D64" s="11">
        <v>10000</v>
      </c>
      <c r="E64" s="11">
        <v>11352.7</v>
      </c>
    </row>
    <row r="65" spans="1:5" ht="78.75" x14ac:dyDescent="0.25">
      <c r="A65" s="10" t="s">
        <v>102</v>
      </c>
      <c r="B65" s="9" t="s">
        <v>66</v>
      </c>
      <c r="C65" s="10" t="s">
        <v>103</v>
      </c>
      <c r="D65" s="11">
        <v>360.3</v>
      </c>
      <c r="E65" s="11">
        <v>360.3</v>
      </c>
    </row>
    <row r="66" spans="1:5" ht="110.25" x14ac:dyDescent="0.25">
      <c r="A66" s="10" t="s">
        <v>104</v>
      </c>
      <c r="B66" s="9" t="s">
        <v>66</v>
      </c>
      <c r="C66" s="10" t="s">
        <v>105</v>
      </c>
      <c r="D66" s="11">
        <v>5300</v>
      </c>
      <c r="E66" s="11">
        <v>5506.8</v>
      </c>
    </row>
    <row r="67" spans="1:5" ht="31.5" x14ac:dyDescent="0.25">
      <c r="A67" s="10" t="s">
        <v>6</v>
      </c>
      <c r="B67" s="9" t="s">
        <v>66</v>
      </c>
      <c r="C67" s="10" t="s">
        <v>7</v>
      </c>
      <c r="D67" s="11">
        <v>1000</v>
      </c>
      <c r="E67" s="11">
        <v>778.8</v>
      </c>
    </row>
    <row r="68" spans="1:5" ht="31.5" x14ac:dyDescent="0.25">
      <c r="A68" s="10" t="s">
        <v>106</v>
      </c>
      <c r="B68" s="9" t="s">
        <v>66</v>
      </c>
      <c r="C68" s="10" t="s">
        <v>107</v>
      </c>
      <c r="D68" s="11">
        <v>2900</v>
      </c>
      <c r="E68" s="11">
        <v>2903.9</v>
      </c>
    </row>
    <row r="69" spans="1:5" ht="126" x14ac:dyDescent="0.25">
      <c r="A69" s="10" t="s">
        <v>108</v>
      </c>
      <c r="B69" s="9" t="s">
        <v>66</v>
      </c>
      <c r="C69" s="10" t="s">
        <v>109</v>
      </c>
      <c r="D69" s="11">
        <v>13533.1</v>
      </c>
      <c r="E69" s="11">
        <v>13533.1</v>
      </c>
    </row>
    <row r="70" spans="1:5" ht="63" x14ac:dyDescent="0.25">
      <c r="A70" s="10" t="s">
        <v>110</v>
      </c>
      <c r="B70" s="9" t="s">
        <v>66</v>
      </c>
      <c r="C70" s="10" t="s">
        <v>111</v>
      </c>
      <c r="D70" s="11">
        <v>415</v>
      </c>
      <c r="E70" s="11">
        <v>413.6</v>
      </c>
    </row>
    <row r="71" spans="1:5" ht="63" x14ac:dyDescent="0.25">
      <c r="A71" s="10" t="s">
        <v>112</v>
      </c>
      <c r="B71" s="9" t="s">
        <v>66</v>
      </c>
      <c r="C71" s="10" t="s">
        <v>113</v>
      </c>
      <c r="D71" s="11">
        <v>890</v>
      </c>
      <c r="E71" s="11">
        <v>905.8</v>
      </c>
    </row>
    <row r="72" spans="1:5" ht="78.75" x14ac:dyDescent="0.25">
      <c r="A72" s="10" t="s">
        <v>114</v>
      </c>
      <c r="B72" s="9" t="s">
        <v>66</v>
      </c>
      <c r="C72" s="10" t="s">
        <v>115</v>
      </c>
      <c r="D72" s="11">
        <v>21.3</v>
      </c>
      <c r="E72" s="11">
        <v>45.6</v>
      </c>
    </row>
    <row r="73" spans="1:5" ht="63" x14ac:dyDescent="0.25">
      <c r="A73" s="10" t="s">
        <v>22</v>
      </c>
      <c r="B73" s="9" t="s">
        <v>66</v>
      </c>
      <c r="C73" s="10" t="s">
        <v>23</v>
      </c>
      <c r="D73" s="11"/>
      <c r="E73" s="11">
        <v>1.5</v>
      </c>
    </row>
    <row r="74" spans="1:5" ht="31.5" x14ac:dyDescent="0.25">
      <c r="A74" s="10" t="s">
        <v>214</v>
      </c>
      <c r="B74" s="9" t="s">
        <v>116</v>
      </c>
      <c r="C74" s="10"/>
      <c r="D74" s="11">
        <f>D75</f>
        <v>105.3</v>
      </c>
      <c r="E74" s="11">
        <f>E75</f>
        <v>108</v>
      </c>
    </row>
    <row r="75" spans="1:5" ht="63" x14ac:dyDescent="0.25">
      <c r="A75" s="10" t="s">
        <v>22</v>
      </c>
      <c r="B75" s="9" t="s">
        <v>116</v>
      </c>
      <c r="C75" s="10" t="s">
        <v>23</v>
      </c>
      <c r="D75" s="11">
        <v>105.3</v>
      </c>
      <c r="E75" s="11">
        <v>108</v>
      </c>
    </row>
    <row r="76" spans="1:5" ht="63" x14ac:dyDescent="0.25">
      <c r="A76" s="10" t="s">
        <v>215</v>
      </c>
      <c r="B76" s="9" t="s">
        <v>117</v>
      </c>
      <c r="C76" s="10"/>
      <c r="D76" s="11">
        <f>D77</f>
        <v>2</v>
      </c>
      <c r="E76" s="11">
        <f>E77</f>
        <v>2</v>
      </c>
    </row>
    <row r="77" spans="1:5" ht="63" x14ac:dyDescent="0.25">
      <c r="A77" s="10" t="s">
        <v>22</v>
      </c>
      <c r="B77" s="9" t="s">
        <v>117</v>
      </c>
      <c r="C77" s="10" t="s">
        <v>23</v>
      </c>
      <c r="D77" s="10">
        <v>2</v>
      </c>
      <c r="E77" s="10">
        <v>2</v>
      </c>
    </row>
    <row r="78" spans="1:5" ht="47.25" x14ac:dyDescent="0.25">
      <c r="A78" s="10" t="s">
        <v>119</v>
      </c>
      <c r="B78" s="9" t="s">
        <v>118</v>
      </c>
      <c r="C78" s="10"/>
      <c r="D78" s="11">
        <f>D79+D80+D81+D82</f>
        <v>42766</v>
      </c>
      <c r="E78" s="11">
        <f>E79+E80+E81+E82</f>
        <v>43920.600000000006</v>
      </c>
    </row>
    <row r="79" spans="1:5" ht="94.5" x14ac:dyDescent="0.25">
      <c r="A79" s="10" t="s">
        <v>120</v>
      </c>
      <c r="B79" s="9" t="s">
        <v>118</v>
      </c>
      <c r="C79" s="10" t="s">
        <v>121</v>
      </c>
      <c r="D79" s="11">
        <v>14637.7</v>
      </c>
      <c r="E79" s="11">
        <v>15310.8</v>
      </c>
    </row>
    <row r="80" spans="1:5" ht="110.25" x14ac:dyDescent="0.25">
      <c r="A80" s="10" t="s">
        <v>123</v>
      </c>
      <c r="B80" s="9" t="s">
        <v>118</v>
      </c>
      <c r="C80" s="10" t="s">
        <v>122</v>
      </c>
      <c r="D80" s="11">
        <v>400.2</v>
      </c>
      <c r="E80" s="11">
        <v>414.8</v>
      </c>
    </row>
    <row r="81" spans="1:5" ht="94.5" x14ac:dyDescent="0.25">
      <c r="A81" s="10" t="s">
        <v>125</v>
      </c>
      <c r="B81" s="9" t="s">
        <v>118</v>
      </c>
      <c r="C81" s="10" t="s">
        <v>124</v>
      </c>
      <c r="D81" s="11">
        <v>29209.8</v>
      </c>
      <c r="E81" s="11">
        <v>30164.2</v>
      </c>
    </row>
    <row r="82" spans="1:5" ht="94.5" x14ac:dyDescent="0.25">
      <c r="A82" s="10" t="s">
        <v>127</v>
      </c>
      <c r="B82" s="9" t="s">
        <v>118</v>
      </c>
      <c r="C82" s="10" t="s">
        <v>126</v>
      </c>
      <c r="D82" s="11">
        <v>-1481.7</v>
      </c>
      <c r="E82" s="11">
        <v>-1969.2</v>
      </c>
    </row>
    <row r="83" spans="1:5" ht="47.25" x14ac:dyDescent="0.25">
      <c r="A83" s="10" t="s">
        <v>216</v>
      </c>
      <c r="B83" s="9" t="s">
        <v>128</v>
      </c>
      <c r="C83" s="10"/>
      <c r="D83" s="11">
        <f>D84</f>
        <v>15</v>
      </c>
      <c r="E83" s="11">
        <f>E84</f>
        <v>15</v>
      </c>
    </row>
    <row r="84" spans="1:5" ht="63" x14ac:dyDescent="0.25">
      <c r="A84" s="10" t="s">
        <v>22</v>
      </c>
      <c r="B84" s="9" t="s">
        <v>128</v>
      </c>
      <c r="C84" s="10" t="s">
        <v>23</v>
      </c>
      <c r="D84" s="11">
        <v>15</v>
      </c>
      <c r="E84" s="11">
        <v>15</v>
      </c>
    </row>
    <row r="85" spans="1:5" ht="63" x14ac:dyDescent="0.25">
      <c r="A85" s="10" t="s">
        <v>130</v>
      </c>
      <c r="B85" s="9" t="s">
        <v>129</v>
      </c>
      <c r="C85" s="10"/>
      <c r="D85" s="11">
        <f>D86+D87</f>
        <v>272</v>
      </c>
      <c r="E85" s="11">
        <f>E86+E87</f>
        <v>316.5</v>
      </c>
    </row>
    <row r="86" spans="1:5" ht="47.25" x14ac:dyDescent="0.25">
      <c r="A86" s="10" t="s">
        <v>131</v>
      </c>
      <c r="B86" s="9" t="s">
        <v>129</v>
      </c>
      <c r="C86" s="10" t="s">
        <v>132</v>
      </c>
      <c r="D86" s="11">
        <v>32</v>
      </c>
      <c r="E86" s="11">
        <v>32</v>
      </c>
    </row>
    <row r="87" spans="1:5" ht="78.75" x14ac:dyDescent="0.25">
      <c r="A87" s="10" t="s">
        <v>133</v>
      </c>
      <c r="B87" s="9" t="s">
        <v>129</v>
      </c>
      <c r="C87" s="10" t="s">
        <v>134</v>
      </c>
      <c r="D87" s="11">
        <v>240</v>
      </c>
      <c r="E87" s="11">
        <v>284.5</v>
      </c>
    </row>
    <row r="88" spans="1:5" ht="47.25" x14ac:dyDescent="0.25">
      <c r="A88" s="10" t="s">
        <v>225</v>
      </c>
      <c r="B88" s="9" t="s">
        <v>135</v>
      </c>
      <c r="C88" s="10"/>
      <c r="D88" s="11"/>
      <c r="E88" s="11">
        <f>E89</f>
        <v>-3</v>
      </c>
    </row>
    <row r="89" spans="1:5" ht="94.5" x14ac:dyDescent="0.25">
      <c r="A89" s="10" t="s">
        <v>136</v>
      </c>
      <c r="B89" s="9" t="s">
        <v>135</v>
      </c>
      <c r="C89" s="10" t="s">
        <v>137</v>
      </c>
      <c r="D89" s="11"/>
      <c r="E89" s="11">
        <v>-3</v>
      </c>
    </row>
    <row r="90" spans="1:5" ht="47.25" x14ac:dyDescent="0.25">
      <c r="A90" s="10" t="s">
        <v>217</v>
      </c>
      <c r="B90" s="9" t="s">
        <v>138</v>
      </c>
      <c r="C90" s="10"/>
      <c r="D90" s="11"/>
      <c r="E90" s="11">
        <f>E91</f>
        <v>101.6</v>
      </c>
    </row>
    <row r="91" spans="1:5" ht="94.5" x14ac:dyDescent="0.25">
      <c r="A91" s="10" t="s">
        <v>139</v>
      </c>
      <c r="B91" s="9" t="s">
        <v>138</v>
      </c>
      <c r="C91" s="10" t="s">
        <v>140</v>
      </c>
      <c r="D91" s="11"/>
      <c r="E91" s="11">
        <v>101.6</v>
      </c>
    </row>
    <row r="92" spans="1:5" ht="63" x14ac:dyDescent="0.25">
      <c r="A92" s="10" t="s">
        <v>218</v>
      </c>
      <c r="B92" s="9" t="s">
        <v>141</v>
      </c>
      <c r="C92" s="10"/>
      <c r="D92" s="11">
        <f>D93</f>
        <v>31.1</v>
      </c>
      <c r="E92" s="11">
        <f>E93</f>
        <v>50.9</v>
      </c>
    </row>
    <row r="93" spans="1:5" ht="63" x14ac:dyDescent="0.25">
      <c r="A93" s="10" t="s">
        <v>22</v>
      </c>
      <c r="B93" s="9" t="s">
        <v>141</v>
      </c>
      <c r="C93" s="10" t="s">
        <v>23</v>
      </c>
      <c r="D93" s="11">
        <v>31.1</v>
      </c>
      <c r="E93" s="11">
        <v>50.9</v>
      </c>
    </row>
    <row r="94" spans="1:5" ht="78.75" x14ac:dyDescent="0.25">
      <c r="A94" s="10" t="s">
        <v>143</v>
      </c>
      <c r="B94" s="9" t="s">
        <v>142</v>
      </c>
      <c r="C94" s="10"/>
      <c r="D94" s="11">
        <f>D95</f>
        <v>38.299999999999997</v>
      </c>
      <c r="E94" s="11">
        <f>E95</f>
        <v>40.299999999999997</v>
      </c>
    </row>
    <row r="95" spans="1:5" ht="63" x14ac:dyDescent="0.25">
      <c r="A95" s="10" t="s">
        <v>22</v>
      </c>
      <c r="B95" s="9" t="s">
        <v>142</v>
      </c>
      <c r="C95" s="10" t="s">
        <v>23</v>
      </c>
      <c r="D95" s="11">
        <v>38.299999999999997</v>
      </c>
      <c r="E95" s="11">
        <v>40.299999999999997</v>
      </c>
    </row>
    <row r="96" spans="1:5" ht="47.25" x14ac:dyDescent="0.25">
      <c r="A96" s="10" t="s">
        <v>145</v>
      </c>
      <c r="B96" s="9" t="s">
        <v>144</v>
      </c>
      <c r="C96" s="10"/>
      <c r="D96" s="11">
        <f>D97+D98+D99+D100+D101+D102+D103+D104+D105+D106+D107+D108+D109+D110+D111+D112+D113+D114+D115+D116</f>
        <v>510384.10000000009</v>
      </c>
      <c r="E96" s="11">
        <f>E97+E98+E99+E100+E101+E102+E103+E104+E105+E106+E107+E108+E109+E110+E111+E112+E113+E114+E115+E116</f>
        <v>506444.3000000001</v>
      </c>
    </row>
    <row r="97" spans="1:5" ht="94.5" x14ac:dyDescent="0.25">
      <c r="A97" s="1" t="s">
        <v>146</v>
      </c>
      <c r="B97" s="9" t="s">
        <v>144</v>
      </c>
      <c r="C97" s="2" t="s">
        <v>150</v>
      </c>
      <c r="D97" s="11">
        <v>462716.2</v>
      </c>
      <c r="E97" s="11">
        <v>455928.3</v>
      </c>
    </row>
    <row r="98" spans="1:5" ht="141.75" x14ac:dyDescent="0.25">
      <c r="A98" s="1" t="s">
        <v>147</v>
      </c>
      <c r="B98" s="9" t="s">
        <v>144</v>
      </c>
      <c r="C98" s="2" t="s">
        <v>151</v>
      </c>
      <c r="D98" s="11">
        <v>250.6</v>
      </c>
      <c r="E98" s="11">
        <v>245.4</v>
      </c>
    </row>
    <row r="99" spans="1:5" ht="63" x14ac:dyDescent="0.25">
      <c r="A99" s="1" t="s">
        <v>148</v>
      </c>
      <c r="B99" s="9" t="s">
        <v>144</v>
      </c>
      <c r="C99" s="2" t="s">
        <v>152</v>
      </c>
      <c r="D99" s="11">
        <v>1705.5</v>
      </c>
      <c r="E99" s="11">
        <v>1711.2</v>
      </c>
    </row>
    <row r="100" spans="1:5" ht="126" x14ac:dyDescent="0.25">
      <c r="A100" s="1" t="s">
        <v>149</v>
      </c>
      <c r="B100" s="9" t="s">
        <v>144</v>
      </c>
      <c r="C100" s="2" t="s">
        <v>153</v>
      </c>
      <c r="D100" s="11">
        <v>985.1</v>
      </c>
      <c r="E100" s="11">
        <v>1062.4000000000001</v>
      </c>
    </row>
    <row r="101" spans="1:5" ht="47.25" x14ac:dyDescent="0.25">
      <c r="A101" s="1" t="s">
        <v>154</v>
      </c>
      <c r="B101" s="9" t="s">
        <v>144</v>
      </c>
      <c r="C101" s="2" t="s">
        <v>156</v>
      </c>
      <c r="D101" s="11">
        <v>13832.9</v>
      </c>
      <c r="E101" s="11">
        <v>15059.3</v>
      </c>
    </row>
    <row r="102" spans="1:5" ht="63" x14ac:dyDescent="0.25">
      <c r="A102" s="1" t="s">
        <v>155</v>
      </c>
      <c r="B102" s="9" t="s">
        <v>144</v>
      </c>
      <c r="C102" s="2" t="s">
        <v>157</v>
      </c>
      <c r="D102" s="11">
        <v>18.399999999999999</v>
      </c>
      <c r="E102" s="11">
        <v>18.399999999999999</v>
      </c>
    </row>
    <row r="103" spans="1:5" ht="47.25" x14ac:dyDescent="0.25">
      <c r="A103" s="1" t="s">
        <v>158</v>
      </c>
      <c r="B103" s="9" t="s">
        <v>144</v>
      </c>
      <c r="C103" s="2" t="s">
        <v>160</v>
      </c>
      <c r="D103" s="11">
        <v>8725.7999999999993</v>
      </c>
      <c r="E103" s="11">
        <v>9001.7000000000007</v>
      </c>
    </row>
    <row r="104" spans="1:5" ht="78.75" x14ac:dyDescent="0.25">
      <c r="A104" s="1" t="s">
        <v>159</v>
      </c>
      <c r="B104" s="9" t="s">
        <v>144</v>
      </c>
      <c r="C104" s="2" t="s">
        <v>161</v>
      </c>
      <c r="D104" s="11">
        <v>1</v>
      </c>
      <c r="E104" s="11">
        <v>1</v>
      </c>
    </row>
    <row r="105" spans="1:5" ht="31.5" x14ac:dyDescent="0.25">
      <c r="A105" s="10" t="s">
        <v>162</v>
      </c>
      <c r="B105" s="9" t="s">
        <v>144</v>
      </c>
      <c r="C105" s="10" t="s">
        <v>163</v>
      </c>
      <c r="D105" s="11">
        <v>3842.4</v>
      </c>
      <c r="E105" s="11">
        <v>3850.3</v>
      </c>
    </row>
    <row r="106" spans="1:5" ht="31.5" x14ac:dyDescent="0.25">
      <c r="A106" s="1" t="s">
        <v>164</v>
      </c>
      <c r="B106" s="9" t="s">
        <v>144</v>
      </c>
      <c r="C106" s="2" t="s">
        <v>166</v>
      </c>
      <c r="D106" s="11">
        <v>7170.4</v>
      </c>
      <c r="E106" s="11">
        <v>7240.6</v>
      </c>
    </row>
    <row r="107" spans="1:5" ht="47.25" x14ac:dyDescent="0.25">
      <c r="A107" s="1" t="s">
        <v>165</v>
      </c>
      <c r="B107" s="9" t="s">
        <v>144</v>
      </c>
      <c r="C107" s="2" t="s">
        <v>167</v>
      </c>
      <c r="D107" s="11">
        <v>11.9</v>
      </c>
      <c r="E107" s="11">
        <v>11.9</v>
      </c>
    </row>
    <row r="108" spans="1:5" x14ac:dyDescent="0.25">
      <c r="A108" s="2" t="s">
        <v>168</v>
      </c>
      <c r="B108" s="9" t="s">
        <v>144</v>
      </c>
      <c r="C108" s="2" t="s">
        <v>170</v>
      </c>
      <c r="D108" s="11">
        <v>507.2</v>
      </c>
      <c r="E108" s="11">
        <v>577.4</v>
      </c>
    </row>
    <row r="109" spans="1:5" ht="47.25" x14ac:dyDescent="0.25">
      <c r="A109" s="1" t="s">
        <v>169</v>
      </c>
      <c r="B109" s="9" t="s">
        <v>144</v>
      </c>
      <c r="C109" s="2" t="s">
        <v>171</v>
      </c>
      <c r="D109" s="11">
        <v>2.4</v>
      </c>
      <c r="E109" s="11">
        <v>2.4</v>
      </c>
    </row>
    <row r="110" spans="1:5" ht="63" x14ac:dyDescent="0.25">
      <c r="A110" s="10" t="s">
        <v>172</v>
      </c>
      <c r="B110" s="9" t="s">
        <v>144</v>
      </c>
      <c r="C110" s="10" t="s">
        <v>173</v>
      </c>
      <c r="D110" s="11">
        <v>4162.3</v>
      </c>
      <c r="E110" s="11">
        <v>5379.8</v>
      </c>
    </row>
    <row r="111" spans="1:5" ht="47.25" x14ac:dyDescent="0.25">
      <c r="A111" s="10" t="s">
        <v>174</v>
      </c>
      <c r="B111" s="9" t="s">
        <v>144</v>
      </c>
      <c r="C111" s="10" t="s">
        <v>175</v>
      </c>
      <c r="D111" s="11">
        <v>560.9</v>
      </c>
      <c r="E111" s="11">
        <v>560.9</v>
      </c>
    </row>
    <row r="112" spans="1:5" ht="63" x14ac:dyDescent="0.25">
      <c r="A112" s="10" t="s">
        <v>176</v>
      </c>
      <c r="B112" s="9" t="s">
        <v>144</v>
      </c>
      <c r="C112" s="10" t="s">
        <v>177</v>
      </c>
      <c r="D112" s="11">
        <v>5492.7</v>
      </c>
      <c r="E112" s="11">
        <v>5464.5</v>
      </c>
    </row>
    <row r="113" spans="1:5" ht="94.5" x14ac:dyDescent="0.25">
      <c r="A113" s="10" t="s">
        <v>178</v>
      </c>
      <c r="B113" s="9" t="s">
        <v>144</v>
      </c>
      <c r="C113" s="10" t="s">
        <v>179</v>
      </c>
      <c r="D113" s="11">
        <v>44.3</v>
      </c>
      <c r="E113" s="11">
        <v>44.6</v>
      </c>
    </row>
    <row r="114" spans="1:5" ht="78.75" x14ac:dyDescent="0.25">
      <c r="A114" s="10" t="s">
        <v>180</v>
      </c>
      <c r="B114" s="9" t="s">
        <v>144</v>
      </c>
      <c r="C114" s="10" t="s">
        <v>181</v>
      </c>
      <c r="D114" s="11">
        <v>36.1</v>
      </c>
      <c r="E114" s="11">
        <v>33.700000000000003</v>
      </c>
    </row>
    <row r="115" spans="1:5" ht="78.75" x14ac:dyDescent="0.25">
      <c r="A115" s="10" t="s">
        <v>182</v>
      </c>
      <c r="B115" s="9" t="s">
        <v>144</v>
      </c>
      <c r="C115" s="10" t="s">
        <v>183</v>
      </c>
      <c r="D115" s="11">
        <v>318</v>
      </c>
      <c r="E115" s="11">
        <v>250</v>
      </c>
    </row>
    <row r="116" spans="1:5" ht="63" x14ac:dyDescent="0.25">
      <c r="A116" s="10" t="s">
        <v>22</v>
      </c>
      <c r="B116" s="9" t="s">
        <v>144</v>
      </c>
      <c r="C116" s="10" t="s">
        <v>23</v>
      </c>
      <c r="D116" s="11"/>
      <c r="E116" s="11">
        <v>0.5</v>
      </c>
    </row>
    <row r="117" spans="1:5" ht="47.25" x14ac:dyDescent="0.25">
      <c r="A117" s="10" t="s">
        <v>185</v>
      </c>
      <c r="B117" s="9" t="s">
        <v>184</v>
      </c>
      <c r="C117" s="10"/>
      <c r="D117" s="11">
        <f>D118+D119+D120+D121+D122+D123+D124</f>
        <v>1742.5</v>
      </c>
      <c r="E117" s="11">
        <f>E118+E119+E120+E121+E122+E123+E124</f>
        <v>1669.2</v>
      </c>
    </row>
    <row r="118" spans="1:5" ht="78.75" x14ac:dyDescent="0.25">
      <c r="A118" s="10" t="s">
        <v>186</v>
      </c>
      <c r="B118" s="9" t="s">
        <v>184</v>
      </c>
      <c r="C118" s="10" t="s">
        <v>187</v>
      </c>
      <c r="D118" s="11">
        <v>178.5</v>
      </c>
      <c r="E118" s="11">
        <v>178.5</v>
      </c>
    </row>
    <row r="119" spans="1:5" ht="78.75" x14ac:dyDescent="0.25">
      <c r="A119" s="10" t="s">
        <v>188</v>
      </c>
      <c r="B119" s="9" t="s">
        <v>184</v>
      </c>
      <c r="C119" s="10" t="s">
        <v>189</v>
      </c>
      <c r="D119" s="11"/>
      <c r="E119" s="11">
        <v>-45.5</v>
      </c>
    </row>
    <row r="120" spans="1:5" ht="78.75" x14ac:dyDescent="0.25">
      <c r="A120" s="10" t="s">
        <v>133</v>
      </c>
      <c r="B120" s="9" t="s">
        <v>184</v>
      </c>
      <c r="C120" s="10" t="s">
        <v>134</v>
      </c>
      <c r="D120" s="11">
        <v>3</v>
      </c>
      <c r="E120" s="11">
        <v>3</v>
      </c>
    </row>
    <row r="121" spans="1:5" ht="78.75" x14ac:dyDescent="0.25">
      <c r="A121" s="10" t="s">
        <v>190</v>
      </c>
      <c r="B121" s="9" t="s">
        <v>184</v>
      </c>
      <c r="C121" s="10" t="s">
        <v>191</v>
      </c>
      <c r="D121" s="11">
        <v>7</v>
      </c>
      <c r="E121" s="11">
        <v>7</v>
      </c>
    </row>
    <row r="122" spans="1:5" ht="31.5" x14ac:dyDescent="0.25">
      <c r="A122" s="10" t="s">
        <v>192</v>
      </c>
      <c r="B122" s="9" t="s">
        <v>184</v>
      </c>
      <c r="C122" s="10" t="s">
        <v>193</v>
      </c>
      <c r="D122" s="11">
        <v>24</v>
      </c>
      <c r="E122" s="11">
        <v>24</v>
      </c>
    </row>
    <row r="123" spans="1:5" ht="94.5" x14ac:dyDescent="0.25">
      <c r="A123" s="10" t="s">
        <v>136</v>
      </c>
      <c r="B123" s="9" t="s">
        <v>184</v>
      </c>
      <c r="C123" s="10" t="s">
        <v>137</v>
      </c>
      <c r="D123" s="11">
        <v>630</v>
      </c>
      <c r="E123" s="11">
        <v>666.5</v>
      </c>
    </row>
    <row r="124" spans="1:5" ht="63" x14ac:dyDescent="0.25">
      <c r="A124" s="10" t="s">
        <v>22</v>
      </c>
      <c r="B124" s="9" t="s">
        <v>184</v>
      </c>
      <c r="C124" s="10" t="s">
        <v>23</v>
      </c>
      <c r="D124" s="11">
        <v>900</v>
      </c>
      <c r="E124" s="11">
        <v>835.7</v>
      </c>
    </row>
    <row r="125" spans="1:5" ht="31.5" x14ac:dyDescent="0.25">
      <c r="A125" s="10" t="s">
        <v>195</v>
      </c>
      <c r="B125" s="9" t="s">
        <v>194</v>
      </c>
      <c r="C125" s="10"/>
      <c r="D125" s="11">
        <f>D126+D127+D128+D129+D130</f>
        <v>23731.4</v>
      </c>
      <c r="E125" s="11">
        <f>E126+E127+E128+E129+E130</f>
        <v>24862.2</v>
      </c>
    </row>
    <row r="126" spans="1:5" ht="47.25" x14ac:dyDescent="0.25">
      <c r="A126" s="10" t="s">
        <v>20</v>
      </c>
      <c r="B126" s="9" t="s">
        <v>194</v>
      </c>
      <c r="C126" s="10" t="s">
        <v>21</v>
      </c>
      <c r="D126" s="11">
        <v>22227.9</v>
      </c>
      <c r="E126" s="11">
        <v>23224.6</v>
      </c>
    </row>
    <row r="127" spans="1:5" ht="31.5" x14ac:dyDescent="0.25">
      <c r="A127" s="10" t="s">
        <v>6</v>
      </c>
      <c r="B127" s="9" t="s">
        <v>194</v>
      </c>
      <c r="C127" s="10" t="s">
        <v>7</v>
      </c>
      <c r="D127" s="11">
        <v>39.299999999999997</v>
      </c>
      <c r="E127" s="11">
        <v>48.5</v>
      </c>
    </row>
    <row r="128" spans="1:5" ht="63" x14ac:dyDescent="0.25">
      <c r="A128" s="10" t="s">
        <v>22</v>
      </c>
      <c r="B128" s="9" t="s">
        <v>194</v>
      </c>
      <c r="C128" s="10" t="s">
        <v>23</v>
      </c>
      <c r="D128" s="11">
        <v>20</v>
      </c>
      <c r="E128" s="11">
        <v>144.9</v>
      </c>
    </row>
    <row r="129" spans="1:5" ht="31.5" x14ac:dyDescent="0.25">
      <c r="A129" s="10" t="s">
        <v>24</v>
      </c>
      <c r="B129" s="9" t="s">
        <v>194</v>
      </c>
      <c r="C129" s="10" t="s">
        <v>25</v>
      </c>
      <c r="D129" s="11">
        <v>31.2</v>
      </c>
      <c r="E129" s="11">
        <v>31.2</v>
      </c>
    </row>
    <row r="130" spans="1:5" ht="31.5" x14ac:dyDescent="0.25">
      <c r="A130" s="10" t="s">
        <v>89</v>
      </c>
      <c r="B130" s="9" t="s">
        <v>194</v>
      </c>
      <c r="C130" s="10" t="s">
        <v>90</v>
      </c>
      <c r="D130" s="11">
        <v>1413</v>
      </c>
      <c r="E130" s="11">
        <v>1413</v>
      </c>
    </row>
    <row r="131" spans="1:5" ht="31.5" x14ac:dyDescent="0.25">
      <c r="A131" s="10" t="s">
        <v>197</v>
      </c>
      <c r="B131" s="9" t="s">
        <v>196</v>
      </c>
      <c r="C131" s="10"/>
      <c r="D131" s="11">
        <f>D132+D133+D134</f>
        <v>655.8</v>
      </c>
      <c r="E131" s="11">
        <f>E132+E133+E134</f>
        <v>655.8</v>
      </c>
    </row>
    <row r="132" spans="1:5" ht="47.25" x14ac:dyDescent="0.25">
      <c r="A132" s="10" t="s">
        <v>20</v>
      </c>
      <c r="B132" s="9" t="s">
        <v>196</v>
      </c>
      <c r="C132" s="10" t="s">
        <v>21</v>
      </c>
      <c r="D132" s="11">
        <v>26.7</v>
      </c>
      <c r="E132" s="11">
        <v>26.7</v>
      </c>
    </row>
    <row r="133" spans="1:5" ht="31.5" x14ac:dyDescent="0.25">
      <c r="A133" s="10" t="s">
        <v>6</v>
      </c>
      <c r="B133" s="9" t="s">
        <v>196</v>
      </c>
      <c r="C133" s="10" t="s">
        <v>7</v>
      </c>
      <c r="D133" s="11">
        <v>29.1</v>
      </c>
      <c r="E133" s="11">
        <v>29.1</v>
      </c>
    </row>
    <row r="134" spans="1:5" ht="31.5" x14ac:dyDescent="0.25">
      <c r="A134" s="10" t="s">
        <v>89</v>
      </c>
      <c r="B134" s="9" t="s">
        <v>196</v>
      </c>
      <c r="C134" s="10" t="s">
        <v>90</v>
      </c>
      <c r="D134" s="11">
        <v>600</v>
      </c>
      <c r="E134" s="11">
        <v>600</v>
      </c>
    </row>
    <row r="135" spans="1:5" ht="63" x14ac:dyDescent="0.25">
      <c r="A135" s="10" t="s">
        <v>199</v>
      </c>
      <c r="B135" s="9" t="s">
        <v>198</v>
      </c>
      <c r="C135" s="10"/>
      <c r="D135" s="11">
        <f>D136</f>
        <v>98.9</v>
      </c>
      <c r="E135" s="11">
        <f>E136</f>
        <v>200</v>
      </c>
    </row>
    <row r="136" spans="1:5" ht="31.5" x14ac:dyDescent="0.25">
      <c r="A136" s="10" t="s">
        <v>200</v>
      </c>
      <c r="B136" s="9" t="s">
        <v>198</v>
      </c>
      <c r="C136" s="10" t="s">
        <v>201</v>
      </c>
      <c r="D136" s="11">
        <v>98.9</v>
      </c>
      <c r="E136" s="11">
        <v>200</v>
      </c>
    </row>
    <row r="137" spans="1:5" ht="47.25" x14ac:dyDescent="0.25">
      <c r="A137" s="10" t="s">
        <v>219</v>
      </c>
      <c r="B137" s="9" t="s">
        <v>202</v>
      </c>
      <c r="C137" s="10"/>
      <c r="D137" s="11">
        <f>D138</f>
        <v>120</v>
      </c>
      <c r="E137" s="11">
        <f>E138</f>
        <v>145</v>
      </c>
    </row>
    <row r="138" spans="1:5" ht="63" x14ac:dyDescent="0.25">
      <c r="A138" s="10" t="s">
        <v>22</v>
      </c>
      <c r="B138" s="9" t="s">
        <v>202</v>
      </c>
      <c r="C138" s="10" t="s">
        <v>23</v>
      </c>
      <c r="D138" s="11">
        <v>120</v>
      </c>
      <c r="E138" s="11">
        <v>145</v>
      </c>
    </row>
    <row r="139" spans="1:5" ht="47.25" x14ac:dyDescent="0.25">
      <c r="A139" s="10" t="s">
        <v>220</v>
      </c>
      <c r="B139" s="9" t="s">
        <v>203</v>
      </c>
      <c r="C139" s="10"/>
      <c r="D139" s="11">
        <f>D140</f>
        <v>201</v>
      </c>
      <c r="E139" s="11">
        <f>E140</f>
        <v>201</v>
      </c>
    </row>
    <row r="140" spans="1:5" ht="63" x14ac:dyDescent="0.25">
      <c r="A140" s="10" t="s">
        <v>22</v>
      </c>
      <c r="B140" s="9" t="s">
        <v>203</v>
      </c>
      <c r="C140" s="10" t="s">
        <v>23</v>
      </c>
      <c r="D140" s="11">
        <v>201</v>
      </c>
      <c r="E140" s="11">
        <v>201</v>
      </c>
    </row>
    <row r="141" spans="1:5" ht="47.25" x14ac:dyDescent="0.25">
      <c r="A141" s="10" t="s">
        <v>221</v>
      </c>
      <c r="B141" s="9" t="s">
        <v>204</v>
      </c>
      <c r="C141" s="10"/>
      <c r="D141" s="11">
        <f>D142+D143+D144</f>
        <v>219.59999999999997</v>
      </c>
      <c r="E141" s="11">
        <f>E142+E143+E144</f>
        <v>485.8</v>
      </c>
    </row>
    <row r="142" spans="1:5" ht="47.25" x14ac:dyDescent="0.25">
      <c r="A142" s="10" t="s">
        <v>20</v>
      </c>
      <c r="B142" s="9" t="s">
        <v>204</v>
      </c>
      <c r="C142" s="10" t="s">
        <v>21</v>
      </c>
      <c r="D142" s="11">
        <v>130.19999999999999</v>
      </c>
      <c r="E142" s="11">
        <v>161.6</v>
      </c>
    </row>
    <row r="143" spans="1:5" ht="63" x14ac:dyDescent="0.25">
      <c r="A143" s="10" t="s">
        <v>22</v>
      </c>
      <c r="B143" s="9" t="s">
        <v>204</v>
      </c>
      <c r="C143" s="10" t="s">
        <v>23</v>
      </c>
      <c r="D143" s="11">
        <v>33.6</v>
      </c>
      <c r="E143" s="11">
        <v>268.39999999999998</v>
      </c>
    </row>
    <row r="144" spans="1:5" ht="31.5" x14ac:dyDescent="0.25">
      <c r="A144" s="12" t="s">
        <v>24</v>
      </c>
      <c r="B144" s="13" t="s">
        <v>204</v>
      </c>
      <c r="C144" s="12" t="s">
        <v>25</v>
      </c>
      <c r="D144" s="14">
        <v>55.8</v>
      </c>
      <c r="E144" s="14">
        <v>55.8</v>
      </c>
    </row>
    <row r="145" spans="1:5" s="20" customFormat="1" ht="31.5" x14ac:dyDescent="0.25">
      <c r="A145" s="10" t="s">
        <v>206</v>
      </c>
      <c r="B145" s="9" t="s">
        <v>205</v>
      </c>
      <c r="C145" s="10"/>
      <c r="D145" s="11">
        <f>D146+D147+D148+D149</f>
        <v>9205.2999999999993</v>
      </c>
      <c r="E145" s="11">
        <f>E146+E147+E148+E149</f>
        <v>9597.7999999999993</v>
      </c>
    </row>
    <row r="146" spans="1:5" ht="31.5" x14ac:dyDescent="0.25">
      <c r="A146" s="15" t="s">
        <v>6</v>
      </c>
      <c r="B146" s="16" t="s">
        <v>205</v>
      </c>
      <c r="C146" s="15" t="s">
        <v>7</v>
      </c>
      <c r="D146" s="17">
        <v>2684.8</v>
      </c>
      <c r="E146" s="17">
        <v>2871.4</v>
      </c>
    </row>
    <row r="147" spans="1:5" ht="126" x14ac:dyDescent="0.25">
      <c r="A147" s="10" t="s">
        <v>207</v>
      </c>
      <c r="B147" s="9" t="s">
        <v>205</v>
      </c>
      <c r="C147" s="10" t="s">
        <v>208</v>
      </c>
      <c r="D147" s="11">
        <v>6455.5</v>
      </c>
      <c r="E147" s="11">
        <v>6650.5</v>
      </c>
    </row>
    <row r="148" spans="1:5" ht="63" x14ac:dyDescent="0.25">
      <c r="A148" s="10" t="s">
        <v>209</v>
      </c>
      <c r="B148" s="9" t="s">
        <v>205</v>
      </c>
      <c r="C148" s="10" t="s">
        <v>210</v>
      </c>
      <c r="D148" s="11">
        <v>40</v>
      </c>
      <c r="E148" s="11">
        <v>40</v>
      </c>
    </row>
    <row r="149" spans="1:5" ht="63" x14ac:dyDescent="0.25">
      <c r="A149" s="10" t="s">
        <v>22</v>
      </c>
      <c r="B149" s="9" t="s">
        <v>205</v>
      </c>
      <c r="C149" s="10" t="s">
        <v>23</v>
      </c>
      <c r="D149" s="11">
        <v>25</v>
      </c>
      <c r="E149" s="11">
        <v>35.9</v>
      </c>
    </row>
    <row r="150" spans="1:5" ht="63" x14ac:dyDescent="0.25">
      <c r="A150" s="10" t="s">
        <v>222</v>
      </c>
      <c r="B150" s="9" t="s">
        <v>211</v>
      </c>
      <c r="C150" s="10"/>
      <c r="D150" s="11">
        <f>D151</f>
        <v>30</v>
      </c>
      <c r="E150" s="11">
        <f>E151</f>
        <v>30</v>
      </c>
    </row>
    <row r="151" spans="1:5" ht="63" x14ac:dyDescent="0.25">
      <c r="A151" s="10" t="s">
        <v>22</v>
      </c>
      <c r="B151" s="9" t="s">
        <v>211</v>
      </c>
      <c r="C151" s="10" t="s">
        <v>23</v>
      </c>
      <c r="D151" s="11">
        <v>30</v>
      </c>
      <c r="E151" s="11">
        <v>30</v>
      </c>
    </row>
    <row r="152" spans="1:5" ht="31.5" x14ac:dyDescent="0.25">
      <c r="A152" s="10" t="s">
        <v>223</v>
      </c>
      <c r="B152" s="9" t="s">
        <v>212</v>
      </c>
      <c r="C152" s="10"/>
      <c r="D152" s="11">
        <f>D153</f>
        <v>95.9</v>
      </c>
      <c r="E152" s="11">
        <f>E153</f>
        <v>102.4</v>
      </c>
    </row>
    <row r="153" spans="1:5" ht="63" x14ac:dyDescent="0.25">
      <c r="A153" s="10" t="s">
        <v>22</v>
      </c>
      <c r="B153" s="9" t="s">
        <v>212</v>
      </c>
      <c r="C153" s="10" t="s">
        <v>23</v>
      </c>
      <c r="D153" s="11">
        <v>95.9</v>
      </c>
      <c r="E153" s="11">
        <v>102.4</v>
      </c>
    </row>
    <row r="154" spans="1:5" ht="31.5" x14ac:dyDescent="0.25">
      <c r="A154" s="10" t="s">
        <v>224</v>
      </c>
      <c r="B154" s="9" t="s">
        <v>213</v>
      </c>
      <c r="C154" s="10"/>
      <c r="D154" s="11">
        <f>D155</f>
        <v>140</v>
      </c>
      <c r="E154" s="11">
        <f>E155</f>
        <v>140</v>
      </c>
    </row>
    <row r="155" spans="1:5" ht="94.5" x14ac:dyDescent="0.25">
      <c r="A155" s="10" t="s">
        <v>139</v>
      </c>
      <c r="B155" s="9" t="s">
        <v>213</v>
      </c>
      <c r="C155" s="10" t="s">
        <v>140</v>
      </c>
      <c r="D155" s="11">
        <v>140</v>
      </c>
      <c r="E155" s="11">
        <v>140</v>
      </c>
    </row>
    <row r="156" spans="1:5" x14ac:dyDescent="0.25">
      <c r="D156" s="18"/>
      <c r="E156" s="18"/>
    </row>
    <row r="157" spans="1:5" x14ac:dyDescent="0.25">
      <c r="D157" s="18"/>
      <c r="E157" s="18"/>
    </row>
    <row r="158" spans="1:5" x14ac:dyDescent="0.25">
      <c r="D158" s="18"/>
      <c r="E158" s="18"/>
    </row>
    <row r="159" spans="1:5" x14ac:dyDescent="0.25">
      <c r="D159" s="18"/>
      <c r="E159" s="18"/>
    </row>
    <row r="160" spans="1:5" x14ac:dyDescent="0.25">
      <c r="D160" s="18"/>
      <c r="E160" s="18"/>
    </row>
    <row r="161" spans="4:5" x14ac:dyDescent="0.25">
      <c r="D161" s="18"/>
      <c r="E161" s="18"/>
    </row>
    <row r="162" spans="4:5" x14ac:dyDescent="0.25">
      <c r="D162" s="18"/>
      <c r="E162" s="18"/>
    </row>
    <row r="163" spans="4:5" x14ac:dyDescent="0.25">
      <c r="D163" s="18"/>
      <c r="E163" s="18"/>
    </row>
    <row r="164" spans="4:5" x14ac:dyDescent="0.25">
      <c r="D164" s="18"/>
      <c r="E164" s="18"/>
    </row>
    <row r="165" spans="4:5" x14ac:dyDescent="0.25">
      <c r="D165" s="18"/>
      <c r="E165" s="18"/>
    </row>
    <row r="166" spans="4:5" x14ac:dyDescent="0.25">
      <c r="D166" s="18"/>
      <c r="E166" s="18"/>
    </row>
    <row r="167" spans="4:5" x14ac:dyDescent="0.25">
      <c r="D167" s="18"/>
      <c r="E167" s="18"/>
    </row>
    <row r="168" spans="4:5" x14ac:dyDescent="0.25">
      <c r="D168" s="18"/>
      <c r="E168" s="18"/>
    </row>
    <row r="169" spans="4:5" x14ac:dyDescent="0.25">
      <c r="D169" s="18"/>
      <c r="E169" s="18"/>
    </row>
    <row r="170" spans="4:5" x14ac:dyDescent="0.25">
      <c r="D170" s="18"/>
      <c r="E170" s="18"/>
    </row>
    <row r="171" spans="4:5" x14ac:dyDescent="0.25">
      <c r="D171" s="18"/>
      <c r="E171" s="18"/>
    </row>
    <row r="172" spans="4:5" x14ac:dyDescent="0.25">
      <c r="D172" s="18"/>
      <c r="E172" s="18"/>
    </row>
    <row r="173" spans="4:5" x14ac:dyDescent="0.25">
      <c r="D173" s="18"/>
      <c r="E173" s="18"/>
    </row>
  </sheetData>
  <mergeCells count="5">
    <mergeCell ref="B9:C9"/>
    <mergeCell ref="A9:A10"/>
    <mergeCell ref="D9:D10"/>
    <mergeCell ref="E9:E10"/>
    <mergeCell ref="A6:E6"/>
  </mergeCells>
  <pageMargins left="0.70866141732283472" right="0.70866141732283472" top="0.74803149606299213" bottom="0.74803149606299213" header="0.31496062992125984" footer="0.31496062992125984"/>
  <pageSetup paperSize="9" scale="58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2016-03-15T09:24:27Z</dcterms:modified>
</cp:coreProperties>
</file>